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9FF49FCC-84C3-43E1-89A6-0691904A7F8E}"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 sheetId="41" r:id="rId4"/>
  </sheets>
  <definedNames>
    <definedName name="_xlnm._FilterDatabase" localSheetId="2" hidden="1">'N1-1'!$A$8:$M$24</definedName>
    <definedName name="_xlnm._FilterDatabase" localSheetId="3" hidden="1">სატე.!$A$7:$K$16</definedName>
    <definedName name="_xlnm.Print_Area" localSheetId="2">'N1-1'!$A$1:$M$26</definedName>
    <definedName name="_xlnm.Print_Area" localSheetId="1">ნაკრები!$A$1:$H$17</definedName>
    <definedName name="_xlnm.Print_Area" localSheetId="3">სატე.!$A$1:$K$20</definedName>
    <definedName name="_xlnm.Print_Titles" localSheetId="2">'N1-1'!$8:$8</definedName>
    <definedName name="_xlnm.Print_Titles" localSheetId="1">ნაკრები!$3:$6</definedName>
    <definedName name="_xlnm.Print_Titles" localSheetId="3">სატე.!$7:$7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41" l="1"/>
  <c r="D12" i="41"/>
  <c r="M14" i="38" l="1"/>
  <c r="A1" i="5" l="1"/>
  <c r="A2" i="41" s="1"/>
  <c r="C7" i="5" l="1"/>
  <c r="A3" i="38"/>
  <c r="M15" i="38" l="1"/>
  <c r="M13" i="38" l="1"/>
  <c r="L18" i="38"/>
  <c r="J18" i="38"/>
  <c r="M16" i="38"/>
  <c r="M17" i="38"/>
  <c r="H18" i="38" l="1"/>
  <c r="H19" i="38" s="1"/>
  <c r="M11" i="38"/>
  <c r="M10" i="38"/>
  <c r="G11" i="5"/>
  <c r="M12" i="38"/>
  <c r="M18" i="38" l="1"/>
  <c r="M19" i="38"/>
  <c r="M20" i="38" l="1"/>
  <c r="M21" i="38" s="1"/>
  <c r="M22" i="38" s="1"/>
  <c r="M23" i="38" s="1"/>
  <c r="M24"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<sst xmlns="http://schemas.openxmlformats.org/spreadsheetml/2006/main" count="122" uniqueCount="69">
  <si>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</si>
  <si>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</si>
  <si>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</si>
  <si>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</si>
  <si>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</si>
  <si>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</si>
  <si>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</si>
  <si>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</si>
  <si>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</si>
  <si>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</si>
  <si>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</si>
  <si>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</si>
  <si>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</si>
  <si>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</si>
  <si>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</si>
  <si>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</si>
  <si>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</si>
  <si>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</si>
  <si>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</si>
  <si>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</si>
  <si>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</si>
  <si>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</si>
  <si>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</si>
  <si>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</si>
  <si>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</si>
  <si>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</si>
  <si>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</si>
  <si>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</si>
  <si>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</si>
  <si>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</si>
  <si>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</si>
  <si>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</si>
  <si>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</si>
  <si>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</si>
  <si>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</si>
  <si>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</si>
  <si>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</si>
  <si>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</si>
  <si>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</si>
  <si>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</si>
  <si>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</si>
  <si>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</si>
  <si>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</si>
  <si>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</si>
  <si>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</si>
  <si>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</si>
  <si>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</si>
  <si>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</si>
  <si>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</si>
  <si>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</si>
  <si>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</si>
  <si>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</si>
  <si>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</si>
  <si>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არმატურა A500c კლასის  10 მმ</t>
  </si>
  <si>
    <t>დ.ღ.გ.</t>
  </si>
  <si>
    <t>დ=1200 მმ გარე დიამეტრის ჭის ანაკრები რკ.ბეტონის  ძირის დამზადება</t>
  </si>
  <si>
    <t>ბეტონი    B-22.5 M300</t>
  </si>
  <si>
    <t>არმატურა A240c კლასის  8 მმ</t>
  </si>
  <si>
    <t>რკ/ბ.ჭის კედლების დამზადება ბეტონის მარკა B-22.5 M300, არმატურა    0.01962 ტ</t>
  </si>
  <si>
    <t>რკ/ბ.ჭის ძირის დამზადება ბეტონის მარკა B-22.5 M300, არმატურა    0.01962 ტ</t>
  </si>
  <si>
    <t>სრფ. 1.1-21</t>
  </si>
  <si>
    <t>სრფ. 4-13</t>
  </si>
  <si>
    <t>სრფ. 4-16</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</si>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</sst>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75">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49" fontId="8" fillId="2" borderId="27" xfId="0" applyNumberFormat="1" applyFont="1" applyFill="1" applyBorder="1" applyAlignment="1">
      <alignment horizontal="center" vertical="center"/>
    </xf>
    <xf numFmtId="0" fontId="8" fillId="2" borderId="8" xfId="0" applyFont="1" applyFill="1" applyBorder="1" applyAlignment="1">
      <alignment vertical="center" wrapText="1"/>
    </xf>
    <xf numFmtId="0" fontId="8" fillId="2" borderId="8" xfId="0" applyFont="1" applyFill="1" applyBorder="1" applyAlignment="1">
      <alignment horizontal="center" vertical="center"/>
    </xf>
    <xf numFmtId="2" fontId="8" fillId="2" borderId="8" xfId="0" applyNumberFormat="1" applyFont="1" applyFill="1" applyBorder="1" applyAlignment="1">
      <alignment horizontal="center" vertical="center"/>
    </xf>
    <xf numFmtId="165" fontId="8" fillId="2" borderId="8" xfId="0" applyNumberFormat="1" applyFont="1" applyFill="1" applyBorder="1" applyAlignment="1">
      <alignment horizontal="center" vertical="center"/>
    </xf>
    <xf numFmtId="2" fontId="8" fillId="2" borderId="9" xfId="1"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11" fillId="5" borderId="14" xfId="0" applyFont="1" applyFill="1" applyBorder="1" applyAlignment="1">
      <alignment horizontal="center" vertical="center" wrapText="1" readingOrder="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49" fontId="7" fillId="2" borderId="14" xfId="1" applyNumberFormat="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4" zoomScale="90" zoomScaleNormal="90" workbookViewId="0">
      <selection activeCell="H10" sqref="H10"/>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39" t="s">
        <v>41</v>
      </c>
      <c r="B1" s="139"/>
      <c r="C1" s="139"/>
      <c r="D1" s="139"/>
      <c r="E1" s="139"/>
      <c r="F1" s="139"/>
      <c r="G1" s="139"/>
      <c r="H1" s="139"/>
      <c r="I1" s="139"/>
      <c r="J1" s="139"/>
      <c r="K1" s="139"/>
      <c r="L1" s="139"/>
      <c r="M1" s="139"/>
    </row>
    <row r="2" spans="1:13" ht="18.75" customHeight="1">
      <c r="G2" s="34"/>
    </row>
    <row r="3" spans="1:13" ht="24">
      <c r="A3" s="140"/>
      <c r="B3" s="140"/>
      <c r="C3" s="140"/>
      <c r="D3" s="140"/>
      <c r="E3" s="140"/>
      <c r="F3" s="140"/>
      <c r="G3" s="140"/>
      <c r="H3" s="140"/>
      <c r="I3" s="140"/>
      <c r="J3" s="140"/>
      <c r="K3" s="140"/>
      <c r="L3" s="140"/>
      <c r="M3" s="140"/>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41" t="s">
        <v>55</v>
      </c>
      <c r="B6" s="141"/>
      <c r="C6" s="141"/>
      <c r="D6" s="141"/>
      <c r="E6" s="141"/>
      <c r="F6" s="141"/>
      <c r="G6" s="141"/>
      <c r="H6" s="141"/>
      <c r="I6" s="141"/>
      <c r="J6" s="141"/>
      <c r="K6" s="141"/>
      <c r="L6" s="141"/>
      <c r="M6" s="141"/>
    </row>
    <row r="7" spans="1:13" s="38" customFormat="1">
      <c r="A7" s="37"/>
      <c r="B7" s="37"/>
      <c r="C7" s="37"/>
      <c r="D7" s="37"/>
      <c r="E7" s="37"/>
      <c r="F7" s="37"/>
      <c r="G7" s="37"/>
      <c r="H7" s="37"/>
      <c r="I7" s="37"/>
      <c r="J7" s="37"/>
      <c r="K7" s="37"/>
      <c r="L7" s="37"/>
      <c r="M7" s="37"/>
    </row>
    <row r="8" spans="1:13" s="22" customFormat="1" ht="16.5" customHeight="1">
      <c r="A8" s="142"/>
      <c r="B8" s="142"/>
      <c r="C8" s="142"/>
      <c r="D8" s="142"/>
      <c r="E8" s="142"/>
      <c r="F8" s="142"/>
      <c r="G8" s="142"/>
      <c r="H8" s="142"/>
      <c r="I8" s="142"/>
      <c r="J8" s="142"/>
      <c r="K8" s="142"/>
      <c r="L8" s="142"/>
      <c r="M8" s="142"/>
    </row>
    <row r="9" spans="1:13" s="22" customFormat="1"/>
    <row r="10" spans="1:13" s="22" customFormat="1"/>
    <row r="11" spans="1:13" s="22" customFormat="1">
      <c r="G11" s="143"/>
      <c r="H11" s="144"/>
      <c r="I11" s="144"/>
      <c r="J11" s="144"/>
      <c r="K11" s="144"/>
      <c r="L11" s="39"/>
    </row>
    <row r="12" spans="1:13" s="22" customFormat="1">
      <c r="H12" s="138"/>
      <c r="I12" s="138"/>
      <c r="J12" s="138"/>
      <c r="K12" s="138"/>
      <c r="L12" s="138"/>
      <c r="M12" s="138"/>
    </row>
    <row r="13" spans="1:13" s="22" customFormat="1"/>
    <row r="14" spans="1:13" s="22" customFormat="1"/>
    <row r="15" spans="1:13" s="22" customFormat="1">
      <c r="C15" s="22" t="s">
        <v>38</v>
      </c>
    </row>
    <row r="16" spans="1:13" s="22" customFormat="1">
      <c r="D16" s="22" t="s">
        <v>39</v>
      </c>
    </row>
    <row r="17" spans="2:13" s="22" customFormat="1"/>
    <row r="18" spans="2:13" s="22" customFormat="1">
      <c r="D18" s="146"/>
      <c r="E18" s="146"/>
      <c r="F18" s="146"/>
      <c r="G18" s="146"/>
      <c r="H18" s="146"/>
      <c r="I18" s="146"/>
      <c r="J18" s="146"/>
      <c r="K18" s="146"/>
      <c r="L18" s="147"/>
      <c r="M18" s="147"/>
    </row>
    <row r="19" spans="2:13" s="22" customFormat="1">
      <c r="D19" s="146"/>
      <c r="E19" s="146"/>
      <c r="F19" s="146"/>
      <c r="G19" s="146"/>
      <c r="H19" s="146"/>
      <c r="L19" s="148"/>
      <c r="M19" s="149"/>
    </row>
    <row r="20" spans="2:13" s="22" customFormat="1">
      <c r="E20" s="37"/>
      <c r="L20" s="146"/>
      <c r="M20" s="146"/>
    </row>
    <row r="21" spans="2:13">
      <c r="B21" s="138" t="s">
        <v>63</v>
      </c>
      <c r="C21" s="138"/>
      <c r="D21" s="138"/>
      <c r="E21" s="138"/>
      <c r="F21" s="138"/>
      <c r="G21" s="138"/>
      <c r="H21" s="138"/>
      <c r="I21" s="138"/>
      <c r="J21" s="138"/>
      <c r="K21" s="138"/>
      <c r="L21" s="138"/>
      <c r="M21" s="138"/>
    </row>
    <row r="22" spans="2:13" s="22" customFormat="1">
      <c r="E22" s="138" t="s">
        <v>64</v>
      </c>
      <c r="F22" s="138"/>
      <c r="G22" s="138"/>
      <c r="H22" s="138"/>
      <c r="I22" s="138"/>
      <c r="J22" s="138"/>
      <c r="K22" s="138"/>
      <c r="L22" s="138"/>
      <c r="M22" s="23"/>
    </row>
    <row r="23" spans="2:13" s="22" customFormat="1">
      <c r="E23" s="37"/>
      <c r="M23" s="23" t="s">
        <v>39</v>
      </c>
    </row>
    <row r="27" spans="2:13" ht="42.75" customHeight="1">
      <c r="G27" s="40" t="s">
        <v>40</v>
      </c>
    </row>
    <row r="28" spans="2:13" ht="150" customHeight="1">
      <c r="B28" s="145" t="s">
        <v>42</v>
      </c>
      <c r="C28" s="145"/>
      <c r="D28" s="145"/>
      <c r="E28" s="145"/>
      <c r="F28" s="145"/>
      <c r="G28" s="145"/>
      <c r="H28" s="145"/>
      <c r="I28" s="145"/>
      <c r="J28" s="145"/>
      <c r="K28" s="145"/>
      <c r="L28" s="145"/>
      <c r="M28" s="145"/>
    </row>
    <row r="29" spans="2:13" ht="95.25" customHeight="1">
      <c r="B29" s="145" t="s">
        <v>65</v>
      </c>
      <c r="C29" s="145"/>
      <c r="D29" s="145"/>
      <c r="E29" s="145"/>
      <c r="F29" s="145"/>
      <c r="G29" s="145"/>
      <c r="H29" s="145"/>
      <c r="I29" s="145"/>
      <c r="J29" s="145"/>
      <c r="K29" s="145"/>
      <c r="L29" s="145"/>
      <c r="M29" s="145"/>
    </row>
  </sheetData>
  <mergeCells count="15">
    <mergeCell ref="B28:M28"/>
    <mergeCell ref="B29:M29"/>
    <mergeCell ref="D18:K18"/>
    <mergeCell ref="L18:M18"/>
    <mergeCell ref="D19:H19"/>
    <mergeCell ref="L19:M19"/>
    <mergeCell ref="L20:M20"/>
    <mergeCell ref="B21:M21"/>
    <mergeCell ref="E22:L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9" zoomScale="90" zoomScaleNormal="90" workbookViewId="0">
      <selection activeCell="D20" sqref="D20"/>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41" t="str">
        <f>'განმარტებითი ბარათი'!A6:M6</f>
        <v>დ=1200 მმ გარე დიამეტრის ჭის ანაკრები რკ.ბეტონის  ძირის დამზადება</v>
      </c>
      <c r="B1" s="141"/>
      <c r="C1" s="141"/>
      <c r="D1" s="141"/>
      <c r="E1" s="141"/>
      <c r="F1" s="141"/>
      <c r="G1" s="141"/>
      <c r="H1" s="141"/>
      <c r="I1" s="21"/>
      <c r="J1" s="21"/>
      <c r="K1" s="21"/>
      <c r="L1" s="21"/>
      <c r="M1" s="21"/>
    </row>
    <row r="2" spans="1:13" ht="43.5" customHeight="1" thickBot="1">
      <c r="C2" s="24"/>
      <c r="D2" s="151" t="s">
        <v>66</v>
      </c>
      <c r="E2" s="151"/>
      <c r="F2" s="151"/>
      <c r="G2" s="151"/>
      <c r="H2" s="151"/>
    </row>
    <row r="3" spans="1:13" ht="21" customHeight="1">
      <c r="A3" s="152" t="s">
        <v>27</v>
      </c>
      <c r="B3" s="155" t="s">
        <v>28</v>
      </c>
      <c r="C3" s="155" t="s">
        <v>29</v>
      </c>
      <c r="D3" s="158" t="s">
        <v>44</v>
      </c>
      <c r="E3" s="159"/>
      <c r="F3" s="159"/>
      <c r="G3" s="159"/>
      <c r="H3" s="160"/>
    </row>
    <row r="4" spans="1:13" ht="23.25" customHeight="1">
      <c r="A4" s="153"/>
      <c r="B4" s="156"/>
      <c r="C4" s="156"/>
      <c r="D4" s="161" t="s">
        <v>30</v>
      </c>
      <c r="E4" s="161" t="s">
        <v>31</v>
      </c>
      <c r="F4" s="161" t="s">
        <v>32</v>
      </c>
      <c r="G4" s="161" t="s">
        <v>33</v>
      </c>
      <c r="H4" s="162" t="s">
        <v>22</v>
      </c>
    </row>
    <row r="5" spans="1:13" ht="34.5" customHeight="1" thickBot="1">
      <c r="A5" s="154"/>
      <c r="B5" s="157"/>
      <c r="C5" s="157"/>
      <c r="D5" s="157"/>
      <c r="E5" s="157"/>
      <c r="F5" s="157"/>
      <c r="G5" s="157"/>
      <c r="H5" s="163"/>
    </row>
    <row r="6" spans="1:13" ht="22.5" customHeight="1" thickBot="1">
      <c r="A6" s="25">
        <v>1</v>
      </c>
      <c r="B6" s="105">
        <v>2</v>
      </c>
      <c r="C6" s="106">
        <v>3</v>
      </c>
      <c r="D6" s="105">
        <v>4</v>
      </c>
      <c r="E6" s="105">
        <v>5</v>
      </c>
      <c r="F6" s="105">
        <v>6</v>
      </c>
      <c r="G6" s="105">
        <v>7</v>
      </c>
      <c r="H6" s="107">
        <v>8</v>
      </c>
    </row>
    <row r="7" spans="1:13" ht="48.5" thickBot="1">
      <c r="A7" s="102">
        <v>1</v>
      </c>
      <c r="B7" s="103" t="s">
        <v>52</v>
      </c>
      <c r="C7" s="104" t="str">
        <f>A1</f>
        <v>დ=1200 მმ გარე დიამეტრის ჭის ანაკრები რკ.ბეტონის  ძირის დამზადება</v>
      </c>
      <c r="D7" s="117">
        <f>'N1-1'!M24</f>
        <v>139.26490498800001</v>
      </c>
      <c r="E7" s="118"/>
      <c r="F7" s="118"/>
      <c r="G7" s="119"/>
      <c r="H7" s="120">
        <f t="shared" ref="H7" si="0">SUM(D7:G7)</f>
        <v>139.26490498800001</v>
      </c>
    </row>
    <row r="8" spans="1:13" ht="29.25" customHeight="1" thickBot="1">
      <c r="A8" s="25"/>
      <c r="B8" s="26"/>
      <c r="C8" s="27" t="s">
        <v>22</v>
      </c>
      <c r="D8" s="121">
        <f>SUM(D7:D7)</f>
        <v>139.26490498800001</v>
      </c>
      <c r="E8" s="122"/>
      <c r="F8" s="123"/>
      <c r="G8" s="123"/>
      <c r="H8" s="124">
        <f>SUM(H7:H7)</f>
        <v>139.26490498800001</v>
      </c>
    </row>
    <row r="9" spans="1:13" ht="38.25" customHeight="1" thickBot="1">
      <c r="A9" s="44"/>
      <c r="B9" s="45"/>
      <c r="C9" s="46" t="s">
        <v>34</v>
      </c>
      <c r="D9" s="125"/>
      <c r="E9" s="125"/>
      <c r="F9" s="125"/>
      <c r="G9" s="125">
        <f>H8*0.03</f>
        <v>4.1779471496400005</v>
      </c>
      <c r="H9" s="126">
        <f>G9</f>
        <v>4.1779471496400005</v>
      </c>
    </row>
    <row r="10" spans="1:13" ht="29.25" customHeight="1" thickBot="1">
      <c r="A10" s="41"/>
      <c r="B10" s="42"/>
      <c r="C10" s="48" t="s">
        <v>11</v>
      </c>
      <c r="D10" s="127">
        <f>D8</f>
        <v>139.26490498800001</v>
      </c>
      <c r="E10" s="128"/>
      <c r="F10" s="128"/>
      <c r="G10" s="136">
        <f>G9</f>
        <v>4.1779471496400005</v>
      </c>
      <c r="H10" s="129">
        <f>H8+H9</f>
        <v>143.44285213764002</v>
      </c>
    </row>
    <row r="11" spans="1:13" ht="35.25" customHeight="1" thickBot="1">
      <c r="A11" s="41"/>
      <c r="B11" s="42"/>
      <c r="C11" s="10" t="s">
        <v>43</v>
      </c>
      <c r="D11" s="130"/>
      <c r="E11" s="131"/>
      <c r="F11" s="131"/>
      <c r="G11" s="132">
        <f>'N1-1'!J18*0.02</f>
        <v>0.47498000000000007</v>
      </c>
      <c r="H11" s="129">
        <f>G11</f>
        <v>0.47498000000000007</v>
      </c>
    </row>
    <row r="12" spans="1:13" ht="29.25" customHeight="1" thickBot="1">
      <c r="A12" s="41"/>
      <c r="B12" s="42"/>
      <c r="C12" s="48" t="s">
        <v>22</v>
      </c>
      <c r="D12" s="127">
        <f>D10</f>
        <v>139.26490498800001</v>
      </c>
      <c r="E12" s="128"/>
      <c r="F12" s="128"/>
      <c r="G12" s="133">
        <f>SUM(G10:G11)</f>
        <v>4.6529271496400009</v>
      </c>
      <c r="H12" s="129">
        <f>H10+H11</f>
        <v>143.91783213764</v>
      </c>
    </row>
    <row r="13" spans="1:13" ht="29.25" customHeight="1" thickBot="1">
      <c r="A13" s="44"/>
      <c r="B13" s="45"/>
      <c r="C13" s="47" t="s">
        <v>35</v>
      </c>
      <c r="D13" s="125"/>
      <c r="E13" s="125"/>
      <c r="F13" s="125"/>
      <c r="G13" s="125">
        <f>H12*0.18</f>
        <v>25.905209784775199</v>
      </c>
      <c r="H13" s="134">
        <f>G13</f>
        <v>25.905209784775199</v>
      </c>
    </row>
    <row r="14" spans="1:13" ht="29.25" customHeight="1" thickBot="1">
      <c r="A14" s="41"/>
      <c r="B14" s="42"/>
      <c r="C14" s="43" t="s">
        <v>36</v>
      </c>
      <c r="D14" s="133">
        <f>D12</f>
        <v>139.26490498800001</v>
      </c>
      <c r="E14" s="122"/>
      <c r="F14" s="122"/>
      <c r="G14" s="133">
        <f>G12+G13</f>
        <v>30.558136934415199</v>
      </c>
      <c r="H14" s="135">
        <f>H12+H13</f>
        <v>169.8230419224152</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50" t="s">
        <v>46</v>
      </c>
      <c r="G17" s="150"/>
      <c r="H17" s="150"/>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26"/>
  <sheetViews>
    <sheetView topLeftCell="A5" zoomScale="80" zoomScaleNormal="80" workbookViewId="0">
      <selection activeCell="J10" sqref="J10"/>
    </sheetView>
  </sheetViews>
  <sheetFormatPr defaultColWidth="9.1796875" defaultRowHeight="16"/>
  <cols>
    <col min="1" max="1" width="4.7265625" style="1" customWidth="1"/>
    <col min="2" max="2" width="12" style="100"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67" t="s">
        <v>26</v>
      </c>
      <c r="B1" s="167"/>
      <c r="C1" s="167"/>
      <c r="D1" s="167"/>
      <c r="E1" s="167"/>
      <c r="F1" s="167"/>
      <c r="G1" s="167"/>
      <c r="H1" s="167"/>
      <c r="I1" s="167"/>
      <c r="J1" s="167"/>
      <c r="K1" s="167"/>
      <c r="L1" s="167"/>
      <c r="M1" s="167"/>
    </row>
    <row r="2" spans="1:13" ht="10.5" customHeight="1">
      <c r="A2" s="55"/>
      <c r="B2" s="56"/>
      <c r="C2" s="55"/>
      <c r="D2" s="55"/>
      <c r="E2" s="55"/>
      <c r="F2" s="55"/>
      <c r="G2" s="55"/>
      <c r="H2" s="55"/>
      <c r="I2" s="55"/>
      <c r="J2" s="55"/>
      <c r="K2" s="55"/>
      <c r="L2" s="55"/>
      <c r="M2" s="55"/>
    </row>
    <row r="3" spans="1:13" s="2" customFormat="1">
      <c r="A3" s="168" t="str">
        <f>ნაკრები!A1</f>
        <v>დ=1200 მმ გარე დიამეტრის ჭის ანაკრები რკ.ბეტონის  ძირის დამზადება</v>
      </c>
      <c r="B3" s="168"/>
      <c r="C3" s="168"/>
      <c r="D3" s="168"/>
      <c r="E3" s="168"/>
      <c r="F3" s="168"/>
      <c r="G3" s="168"/>
      <c r="H3" s="168"/>
      <c r="I3" s="168"/>
      <c r="J3" s="168"/>
      <c r="K3" s="168"/>
      <c r="L3" s="168"/>
      <c r="M3" s="168"/>
    </row>
    <row r="4" spans="1:13" ht="0.75" hidden="1" customHeight="1">
      <c r="A4" s="55"/>
      <c r="B4" s="56"/>
      <c r="C4" s="55"/>
      <c r="D4" s="55"/>
      <c r="E4" s="55"/>
      <c r="F4" s="55"/>
      <c r="G4" s="55"/>
      <c r="H4" s="55"/>
      <c r="I4" s="55"/>
      <c r="J4" s="55"/>
      <c r="K4" s="55"/>
      <c r="L4" s="55"/>
      <c r="M4" s="55"/>
    </row>
    <row r="5" spans="1:13" ht="20.25" customHeight="1" thickBot="1">
      <c r="A5" s="57"/>
      <c r="B5" s="58"/>
      <c r="C5" s="169" t="s">
        <v>67</v>
      </c>
      <c r="D5" s="169"/>
      <c r="E5" s="169"/>
      <c r="F5" s="169"/>
      <c r="G5" s="169"/>
      <c r="H5" s="169"/>
      <c r="I5" s="169"/>
      <c r="J5" s="169"/>
      <c r="K5" s="169"/>
      <c r="L5" s="169"/>
      <c r="M5" s="169"/>
    </row>
    <row r="6" spans="1:13">
      <c r="A6" s="170" t="s">
        <v>0</v>
      </c>
      <c r="B6" s="172" t="s">
        <v>1</v>
      </c>
      <c r="C6" s="165" t="s">
        <v>2</v>
      </c>
      <c r="D6" s="165" t="s">
        <v>3</v>
      </c>
      <c r="E6" s="165" t="s">
        <v>4</v>
      </c>
      <c r="F6" s="165" t="s">
        <v>5</v>
      </c>
      <c r="G6" s="164" t="s">
        <v>6</v>
      </c>
      <c r="H6" s="164"/>
      <c r="I6" s="164" t="s">
        <v>7</v>
      </c>
      <c r="J6" s="164"/>
      <c r="K6" s="165" t="s">
        <v>8</v>
      </c>
      <c r="L6" s="165"/>
      <c r="M6" s="59" t="s">
        <v>9</v>
      </c>
    </row>
    <row r="7" spans="1:13" ht="39.75" customHeight="1" thickBot="1">
      <c r="A7" s="171"/>
      <c r="B7" s="173"/>
      <c r="C7" s="174"/>
      <c r="D7" s="174"/>
      <c r="E7" s="174"/>
      <c r="F7" s="174"/>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5" customFormat="1" ht="55.5" customHeight="1">
      <c r="A9" s="70" t="s">
        <v>49</v>
      </c>
      <c r="B9" s="74" t="s">
        <v>50</v>
      </c>
      <c r="C9" s="71" t="s">
        <v>59</v>
      </c>
      <c r="D9" s="49" t="s">
        <v>14</v>
      </c>
      <c r="E9" s="49"/>
      <c r="F9" s="72">
        <v>0.17</v>
      </c>
      <c r="G9" s="73"/>
      <c r="H9" s="50"/>
      <c r="I9" s="49"/>
      <c r="J9" s="50"/>
      <c r="K9" s="49"/>
      <c r="L9" s="50"/>
      <c r="M9" s="81"/>
    </row>
    <row r="10" spans="1:13" s="75" customFormat="1" ht="41.25" customHeight="1">
      <c r="A10" s="70"/>
      <c r="B10" s="73"/>
      <c r="C10" s="51" t="s">
        <v>15</v>
      </c>
      <c r="D10" s="49" t="s">
        <v>16</v>
      </c>
      <c r="E10" s="50">
        <v>12.7</v>
      </c>
      <c r="F10" s="50">
        <v>2.1590000000000003</v>
      </c>
      <c r="G10" s="49"/>
      <c r="H10" s="50"/>
      <c r="I10" s="69">
        <v>11</v>
      </c>
      <c r="J10" s="50">
        <v>23.749000000000002</v>
      </c>
      <c r="K10" s="49"/>
      <c r="L10" s="50"/>
      <c r="M10" s="81">
        <f t="shared" ref="M10:M17" si="0">H10+J10+L10</f>
        <v>23.749000000000002</v>
      </c>
    </row>
    <row r="11" spans="1:13" s="75" customFormat="1" ht="22.5" customHeight="1">
      <c r="A11" s="70"/>
      <c r="B11" s="76"/>
      <c r="C11" s="51" t="s">
        <v>19</v>
      </c>
      <c r="D11" s="49" t="s">
        <v>17</v>
      </c>
      <c r="E11" s="52">
        <v>1.08</v>
      </c>
      <c r="F11" s="52">
        <v>0.18360000000000001</v>
      </c>
      <c r="G11" s="49"/>
      <c r="H11" s="50"/>
      <c r="I11" s="49"/>
      <c r="J11" s="50"/>
      <c r="K11" s="69">
        <v>4</v>
      </c>
      <c r="L11" s="50">
        <v>0.73440000000000005</v>
      </c>
      <c r="M11" s="81">
        <f t="shared" si="0"/>
        <v>0.73440000000000005</v>
      </c>
    </row>
    <row r="12" spans="1:13" s="75" customFormat="1" ht="30" customHeight="1">
      <c r="A12" s="70"/>
      <c r="B12" s="116" t="s">
        <v>68</v>
      </c>
      <c r="C12" s="51" t="s">
        <v>56</v>
      </c>
      <c r="D12" s="49" t="s">
        <v>14</v>
      </c>
      <c r="E12" s="49">
        <v>1.0149999999999999</v>
      </c>
      <c r="F12" s="52">
        <v>0.17255000000000001</v>
      </c>
      <c r="G12" s="69">
        <v>187</v>
      </c>
      <c r="H12" s="50">
        <v>32.266850000000005</v>
      </c>
      <c r="I12" s="49"/>
      <c r="J12" s="50"/>
      <c r="K12" s="49"/>
      <c r="L12" s="50"/>
      <c r="M12" s="81">
        <f t="shared" si="0"/>
        <v>32.266850000000005</v>
      </c>
    </row>
    <row r="13" spans="1:13" s="75" customFormat="1" ht="30" customHeight="1">
      <c r="A13" s="70"/>
      <c r="B13" s="137" t="s">
        <v>60</v>
      </c>
      <c r="C13" s="78" t="s">
        <v>53</v>
      </c>
      <c r="D13" s="49" t="s">
        <v>18</v>
      </c>
      <c r="E13" s="49"/>
      <c r="F13" s="101">
        <v>7.8099999999999992E-3</v>
      </c>
      <c r="G13" s="115">
        <v>1745</v>
      </c>
      <c r="H13" s="50">
        <v>13.628449999999999</v>
      </c>
      <c r="I13" s="49"/>
      <c r="J13" s="50"/>
      <c r="K13" s="49"/>
      <c r="L13" s="50"/>
      <c r="M13" s="81">
        <f t="shared" si="0"/>
        <v>13.628449999999999</v>
      </c>
    </row>
    <row r="14" spans="1:13" s="75" customFormat="1" ht="30" customHeight="1">
      <c r="A14" s="70"/>
      <c r="B14" s="77" t="s">
        <v>45</v>
      </c>
      <c r="C14" s="78" t="s">
        <v>57</v>
      </c>
      <c r="D14" s="49" t="s">
        <v>18</v>
      </c>
      <c r="E14" s="49"/>
      <c r="F14" s="101">
        <v>1.1810000000000001E-2</v>
      </c>
      <c r="G14" s="69">
        <v>1768</v>
      </c>
      <c r="H14" s="50">
        <v>20.880080000000003</v>
      </c>
      <c r="I14" s="49"/>
      <c r="J14" s="50"/>
      <c r="K14" s="49"/>
      <c r="L14" s="50"/>
      <c r="M14" s="81">
        <f t="shared" ref="M14" si="1">H14+J14+L14</f>
        <v>20.880080000000003</v>
      </c>
    </row>
    <row r="15" spans="1:13" s="75" customFormat="1" ht="27.75" customHeight="1">
      <c r="A15" s="70"/>
      <c r="B15" s="77" t="s">
        <v>61</v>
      </c>
      <c r="C15" s="53" t="s">
        <v>47</v>
      </c>
      <c r="D15" s="49" t="s">
        <v>14</v>
      </c>
      <c r="E15" s="79">
        <v>0.10199999999999999</v>
      </c>
      <c r="F15" s="52">
        <v>1.7340000000000001E-2</v>
      </c>
      <c r="G15" s="69">
        <v>695</v>
      </c>
      <c r="H15" s="50">
        <v>12.051300000000001</v>
      </c>
      <c r="I15" s="50"/>
      <c r="J15" s="50"/>
      <c r="K15" s="49"/>
      <c r="L15" s="50"/>
      <c r="M15" s="81">
        <f t="shared" si="0"/>
        <v>12.051300000000001</v>
      </c>
    </row>
    <row r="16" spans="1:13" s="75" customFormat="1" ht="27.75" customHeight="1">
      <c r="A16" s="70"/>
      <c r="B16" s="77" t="s">
        <v>62</v>
      </c>
      <c r="C16" s="53" t="s">
        <v>48</v>
      </c>
      <c r="D16" s="49" t="s">
        <v>14</v>
      </c>
      <c r="E16" s="52">
        <v>7.2999999999999995E-2</v>
      </c>
      <c r="F16" s="52">
        <v>1.2410000000000001E-2</v>
      </c>
      <c r="G16" s="69">
        <v>674</v>
      </c>
      <c r="H16" s="50">
        <v>8.3643400000000003</v>
      </c>
      <c r="I16" s="50"/>
      <c r="J16" s="50"/>
      <c r="K16" s="49"/>
      <c r="L16" s="50"/>
      <c r="M16" s="81">
        <f t="shared" si="0"/>
        <v>8.3643400000000003</v>
      </c>
    </row>
    <row r="17" spans="1:256" s="75" customFormat="1" ht="23.25" customHeight="1" thickBot="1">
      <c r="A17" s="70"/>
      <c r="B17" s="80"/>
      <c r="C17" s="51" t="s">
        <v>20</v>
      </c>
      <c r="D17" s="49" t="s">
        <v>17</v>
      </c>
      <c r="E17" s="50">
        <v>1.67</v>
      </c>
      <c r="F17" s="50">
        <v>0.28389999999999999</v>
      </c>
      <c r="G17" s="69">
        <v>4</v>
      </c>
      <c r="H17" s="50">
        <v>1.1355999999999999</v>
      </c>
      <c r="I17" s="50"/>
      <c r="J17" s="50"/>
      <c r="K17" s="49"/>
      <c r="L17" s="50"/>
      <c r="M17" s="81">
        <f t="shared" si="0"/>
        <v>1.1355999999999999</v>
      </c>
    </row>
    <row r="18" spans="1:256" ht="22.5" customHeight="1" thickBot="1">
      <c r="A18" s="82"/>
      <c r="B18" s="83"/>
      <c r="C18" s="84" t="s">
        <v>22</v>
      </c>
      <c r="D18" s="85"/>
      <c r="E18" s="85"/>
      <c r="F18" s="86"/>
      <c r="G18" s="85"/>
      <c r="H18" s="87">
        <f>SUM(H10:H17)</f>
        <v>88.326620000000005</v>
      </c>
      <c r="I18" s="87"/>
      <c r="J18" s="87">
        <f>SUM(J10:J17)</f>
        <v>23.749000000000002</v>
      </c>
      <c r="K18" s="87"/>
      <c r="L18" s="87">
        <f>SUM(L10:L17)</f>
        <v>0.73440000000000005</v>
      </c>
      <c r="M18" s="108">
        <f>SUM(M10:M17)</f>
        <v>112.81002000000001</v>
      </c>
    </row>
    <row r="19" spans="1:256" ht="24.75" customHeight="1" thickBot="1">
      <c r="A19" s="3"/>
      <c r="B19" s="88"/>
      <c r="C19" s="89" t="s">
        <v>21</v>
      </c>
      <c r="D19" s="4">
        <v>0.05</v>
      </c>
      <c r="E19" s="5"/>
      <c r="F19" s="6"/>
      <c r="G19" s="5"/>
      <c r="H19" s="90">
        <f>H18*D19</f>
        <v>4.4163310000000005</v>
      </c>
      <c r="I19" s="7"/>
      <c r="J19" s="7"/>
      <c r="K19" s="7"/>
      <c r="L19" s="6"/>
      <c r="M19" s="91">
        <f>H19</f>
        <v>4.4163310000000005</v>
      </c>
    </row>
    <row r="20" spans="1:256" ht="29.25" customHeight="1" thickBot="1">
      <c r="A20" s="3"/>
      <c r="B20" s="15"/>
      <c r="C20" s="16" t="s">
        <v>11</v>
      </c>
      <c r="D20" s="5"/>
      <c r="E20" s="5"/>
      <c r="F20" s="6"/>
      <c r="G20" s="5"/>
      <c r="H20" s="7"/>
      <c r="I20" s="7"/>
      <c r="J20" s="7"/>
      <c r="K20" s="7"/>
      <c r="L20" s="7"/>
      <c r="M20" s="17">
        <f>M18+M19</f>
        <v>117.22635100000001</v>
      </c>
    </row>
    <row r="21" spans="1:256" ht="23.25" customHeight="1" thickBot="1">
      <c r="A21" s="8"/>
      <c r="B21" s="9"/>
      <c r="C21" s="10" t="s">
        <v>23</v>
      </c>
      <c r="D21" s="4">
        <v>0.1</v>
      </c>
      <c r="E21" s="11"/>
      <c r="F21" s="12"/>
      <c r="G21" s="11"/>
      <c r="H21" s="13"/>
      <c r="I21" s="13"/>
      <c r="J21" s="13"/>
      <c r="K21" s="13"/>
      <c r="L21" s="13"/>
      <c r="M21" s="14">
        <f>M20*D21</f>
        <v>11.722635100000002</v>
      </c>
    </row>
    <row r="22" spans="1:256" ht="33" customHeight="1" thickBot="1">
      <c r="A22" s="3"/>
      <c r="B22" s="15"/>
      <c r="C22" s="16" t="s">
        <v>11</v>
      </c>
      <c r="D22" s="5"/>
      <c r="E22" s="5"/>
      <c r="F22" s="6"/>
      <c r="G22" s="5"/>
      <c r="H22" s="7"/>
      <c r="I22" s="7"/>
      <c r="J22" s="7"/>
      <c r="K22" s="7"/>
      <c r="L22" s="7"/>
      <c r="M22" s="17">
        <f>SUM(M20:M21)</f>
        <v>128.94898610000001</v>
      </c>
      <c r="N22" s="92"/>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c r="EH22" s="93"/>
      <c r="EI22" s="93"/>
      <c r="EJ22" s="93"/>
      <c r="EK22" s="93"/>
      <c r="EL22" s="93"/>
      <c r="EM22" s="93"/>
      <c r="EN22" s="93"/>
      <c r="EO22" s="93"/>
      <c r="EP22" s="93"/>
      <c r="EQ22" s="93"/>
      <c r="ER22" s="93"/>
      <c r="ES22" s="93"/>
      <c r="ET22" s="93"/>
      <c r="EU22" s="93"/>
      <c r="EV22" s="93"/>
      <c r="EW22" s="93"/>
      <c r="EX22" s="93"/>
      <c r="EY22" s="93"/>
      <c r="EZ22" s="93"/>
      <c r="FA22" s="93"/>
      <c r="FB22" s="93"/>
      <c r="FC22" s="93"/>
      <c r="FD22" s="93"/>
      <c r="FE22" s="93"/>
      <c r="FF22" s="93"/>
      <c r="FG22" s="93"/>
      <c r="FH22" s="93"/>
      <c r="FI22" s="93"/>
      <c r="FJ22" s="93"/>
      <c r="FK22" s="93"/>
      <c r="FL22" s="93"/>
      <c r="FM22" s="93"/>
      <c r="FN22" s="93"/>
      <c r="FO22" s="93"/>
      <c r="FP22" s="93"/>
      <c r="FQ22" s="93"/>
      <c r="FR22" s="93"/>
      <c r="FS22" s="93"/>
      <c r="FT22" s="93"/>
      <c r="FU22" s="93"/>
      <c r="FV22" s="93"/>
      <c r="FW22" s="93"/>
      <c r="FX22" s="93"/>
      <c r="FY22" s="93"/>
      <c r="FZ22" s="93"/>
      <c r="GA22" s="93"/>
      <c r="GB22" s="93"/>
      <c r="GC22" s="93"/>
      <c r="GD22" s="93"/>
      <c r="GE22" s="93"/>
      <c r="GF22" s="93"/>
      <c r="GG22" s="93"/>
      <c r="GH22" s="93"/>
      <c r="GI22" s="93"/>
      <c r="GJ22" s="93"/>
      <c r="GK22" s="93"/>
      <c r="GL22" s="93"/>
      <c r="GM22" s="93"/>
      <c r="GN22" s="93"/>
      <c r="GO22" s="93"/>
      <c r="GP22" s="93"/>
      <c r="GQ22" s="93"/>
      <c r="GR22" s="93"/>
      <c r="GS22" s="93"/>
      <c r="GT22" s="93"/>
      <c r="GU22" s="93"/>
      <c r="GV22" s="93"/>
      <c r="GW22" s="93"/>
      <c r="GX22" s="93"/>
      <c r="GY22" s="93"/>
      <c r="GZ22" s="93"/>
      <c r="HA22" s="93"/>
      <c r="HB22" s="93"/>
      <c r="HC22" s="93"/>
      <c r="HD22" s="93"/>
      <c r="HE22" s="93"/>
      <c r="HF22" s="93"/>
      <c r="HG22" s="93"/>
      <c r="HH22" s="93"/>
      <c r="HI22" s="93"/>
      <c r="HJ22" s="93"/>
      <c r="HK22" s="93"/>
      <c r="HL22" s="93"/>
      <c r="HM22" s="93"/>
      <c r="HN22" s="93"/>
      <c r="HO22" s="93"/>
      <c r="HP22" s="93"/>
      <c r="HQ22" s="93"/>
      <c r="HR22" s="93"/>
      <c r="HS22" s="93"/>
      <c r="HT22" s="93"/>
      <c r="HU22" s="93"/>
      <c r="HV22" s="93"/>
      <c r="HW22" s="93"/>
      <c r="HX22" s="93"/>
      <c r="HY22" s="93"/>
      <c r="HZ22" s="93"/>
      <c r="IA22" s="93"/>
      <c r="IB22" s="93"/>
      <c r="IC22" s="93"/>
      <c r="ID22" s="93"/>
      <c r="IE22" s="93"/>
      <c r="IF22" s="93"/>
      <c r="IG22" s="93"/>
      <c r="IH22" s="93"/>
      <c r="II22" s="93"/>
      <c r="IJ22" s="93"/>
      <c r="IK22" s="93"/>
      <c r="IL22" s="93"/>
      <c r="IM22" s="93"/>
      <c r="IN22" s="93"/>
      <c r="IO22" s="93"/>
      <c r="IP22" s="93"/>
      <c r="IQ22" s="93"/>
      <c r="IR22" s="93"/>
      <c r="IS22" s="93"/>
      <c r="IT22" s="93"/>
      <c r="IU22" s="93"/>
      <c r="IV22" s="93"/>
    </row>
    <row r="23" spans="1:256" ht="29.25" customHeight="1" thickBot="1">
      <c r="A23" s="8"/>
      <c r="B23" s="9"/>
      <c r="C23" s="10" t="s">
        <v>24</v>
      </c>
      <c r="D23" s="4">
        <v>0.08</v>
      </c>
      <c r="E23" s="11"/>
      <c r="F23" s="12"/>
      <c r="G23" s="11"/>
      <c r="H23" s="13"/>
      <c r="I23" s="13"/>
      <c r="J23" s="13"/>
      <c r="K23" s="13"/>
      <c r="L23" s="13"/>
      <c r="M23" s="14">
        <f>M22*D23</f>
        <v>10.315918888000001</v>
      </c>
    </row>
    <row r="24" spans="1:256" ht="24.75" customHeight="1" thickBot="1">
      <c r="A24" s="3"/>
      <c r="B24" s="15"/>
      <c r="C24" s="16" t="s">
        <v>22</v>
      </c>
      <c r="D24" s="5"/>
      <c r="E24" s="5"/>
      <c r="F24" s="6"/>
      <c r="G24" s="5"/>
      <c r="H24" s="7"/>
      <c r="I24" s="7"/>
      <c r="J24" s="7"/>
      <c r="K24" s="7"/>
      <c r="L24" s="7"/>
      <c r="M24" s="17">
        <f>M22+M23</f>
        <v>139.26490498800001</v>
      </c>
    </row>
    <row r="25" spans="1:256">
      <c r="A25" s="55"/>
      <c r="B25" s="94"/>
      <c r="C25" s="95"/>
      <c r="D25" s="55"/>
      <c r="E25" s="55"/>
      <c r="F25" s="96"/>
      <c r="G25" s="55"/>
      <c r="H25" s="97"/>
      <c r="I25" s="55"/>
      <c r="J25" s="98"/>
      <c r="K25" s="55"/>
      <c r="L25" s="96"/>
      <c r="M25" s="96"/>
    </row>
    <row r="26" spans="1:256" ht="47.25" customHeight="1">
      <c r="A26" s="57"/>
      <c r="B26" s="99"/>
      <c r="C26" s="18" t="s">
        <v>25</v>
      </c>
      <c r="D26" s="19"/>
      <c r="E26" s="19"/>
      <c r="F26" s="20"/>
      <c r="G26" s="19"/>
      <c r="H26" s="166" t="s">
        <v>51</v>
      </c>
      <c r="I26" s="166"/>
      <c r="J26" s="166"/>
      <c r="K26" s="19"/>
      <c r="L26" s="54"/>
      <c r="M26" s="54"/>
    </row>
  </sheetData>
  <mergeCells count="13">
    <mergeCell ref="G6:H6"/>
    <mergeCell ref="I6:J6"/>
    <mergeCell ref="K6:L6"/>
    <mergeCell ref="H26:J26"/>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2"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0"/>
  <sheetViews>
    <sheetView topLeftCell="A6" zoomScale="90" zoomScaleNormal="90" workbookViewId="0">
      <selection activeCell="H11" sqref="H11"/>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ht="10.5" customHeight="1">
      <c r="A1" s="55"/>
      <c r="B1" s="55"/>
      <c r="C1" s="55"/>
      <c r="D1" s="55"/>
      <c r="E1" s="55"/>
      <c r="F1" s="55"/>
      <c r="G1" s="55"/>
      <c r="H1" s="55"/>
      <c r="I1" s="55"/>
      <c r="J1" s="55"/>
      <c r="K1" s="55"/>
    </row>
    <row r="2" spans="1:13" s="2" customFormat="1">
      <c r="A2" s="168" t="str">
        <f>ნაკრები!A1</f>
        <v>დ=1200 მმ გარე დიამეტრის ჭის ანაკრები რკ.ბეტონის  ძირის დამზადება</v>
      </c>
      <c r="B2" s="168"/>
      <c r="C2" s="168"/>
      <c r="D2" s="168"/>
      <c r="E2" s="168"/>
      <c r="F2" s="168"/>
      <c r="G2" s="168"/>
      <c r="H2" s="168"/>
      <c r="I2" s="168"/>
      <c r="J2" s="168"/>
      <c r="K2" s="168"/>
    </row>
    <row r="3" spans="1:13" ht="8.25" customHeight="1">
      <c r="A3" s="55"/>
      <c r="B3" s="55"/>
      <c r="C3" s="55"/>
      <c r="D3" s="55"/>
      <c r="E3" s="55"/>
      <c r="F3" s="55"/>
      <c r="G3" s="55"/>
      <c r="H3" s="55"/>
      <c r="I3" s="55"/>
      <c r="J3" s="55"/>
      <c r="K3" s="55"/>
    </row>
    <row r="4" spans="1:13" ht="20.25" customHeight="1" thickBot="1">
      <c r="A4" s="57"/>
      <c r="B4" s="58"/>
      <c r="C4" s="169" t="s">
        <v>67</v>
      </c>
      <c r="D4" s="169"/>
      <c r="E4" s="169"/>
      <c r="F4" s="169"/>
      <c r="G4" s="169"/>
      <c r="H4" s="169"/>
      <c r="I4" s="169"/>
      <c r="J4" s="169"/>
      <c r="K4" s="169"/>
      <c r="L4" s="2"/>
      <c r="M4" s="2"/>
    </row>
    <row r="5" spans="1:13" ht="18" customHeight="1">
      <c r="A5" s="170" t="s">
        <v>0</v>
      </c>
      <c r="B5" s="165" t="s">
        <v>2</v>
      </c>
      <c r="C5" s="165" t="s">
        <v>3</v>
      </c>
      <c r="D5" s="165" t="s">
        <v>5</v>
      </c>
      <c r="E5" s="164" t="s">
        <v>6</v>
      </c>
      <c r="F5" s="164"/>
      <c r="G5" s="164" t="s">
        <v>7</v>
      </c>
      <c r="H5" s="164"/>
      <c r="I5" s="165" t="s">
        <v>8</v>
      </c>
      <c r="J5" s="165"/>
      <c r="K5" s="59" t="s">
        <v>9</v>
      </c>
    </row>
    <row r="6" spans="1:13" ht="39.75" customHeight="1" thickBot="1">
      <c r="A6" s="171"/>
      <c r="B6" s="174"/>
      <c r="C6" s="174"/>
      <c r="D6" s="174"/>
      <c r="E6" s="60" t="s">
        <v>10</v>
      </c>
      <c r="F6" s="61" t="s">
        <v>11</v>
      </c>
      <c r="G6" s="60" t="s">
        <v>10</v>
      </c>
      <c r="H6" s="61" t="s">
        <v>11</v>
      </c>
      <c r="I6" s="60" t="s">
        <v>10</v>
      </c>
      <c r="J6" s="61" t="s">
        <v>12</v>
      </c>
      <c r="K6" s="62" t="s">
        <v>13</v>
      </c>
    </row>
    <row r="7" spans="1:13" ht="16.5" thickBot="1">
      <c r="A7" s="63">
        <v>1</v>
      </c>
      <c r="B7" s="65">
        <v>2</v>
      </c>
      <c r="C7" s="65">
        <v>3</v>
      </c>
      <c r="D7" s="65">
        <v>4</v>
      </c>
      <c r="E7" s="66">
        <v>5</v>
      </c>
      <c r="F7" s="67">
        <v>6</v>
      </c>
      <c r="G7" s="66">
        <v>7</v>
      </c>
      <c r="H7" s="67">
        <v>8</v>
      </c>
      <c r="I7" s="66">
        <v>9</v>
      </c>
      <c r="J7" s="67">
        <v>10</v>
      </c>
      <c r="K7" s="68">
        <v>11</v>
      </c>
    </row>
    <row r="8" spans="1:13" s="75" customFormat="1" ht="55.5" customHeight="1">
      <c r="A8" s="70" t="s">
        <v>49</v>
      </c>
      <c r="B8" s="71" t="s">
        <v>58</v>
      </c>
      <c r="C8" s="49" t="s">
        <v>14</v>
      </c>
      <c r="D8" s="72">
        <v>0.17</v>
      </c>
      <c r="E8" s="73"/>
      <c r="F8" s="50"/>
      <c r="G8" s="49"/>
      <c r="H8" s="50"/>
      <c r="I8" s="49"/>
      <c r="J8" s="50"/>
      <c r="K8" s="81"/>
    </row>
    <row r="9" spans="1:13" s="75" customFormat="1" ht="41.25" customHeight="1">
      <c r="A9" s="70"/>
      <c r="B9" s="51" t="s">
        <v>15</v>
      </c>
      <c r="C9" s="49" t="s">
        <v>16</v>
      </c>
      <c r="D9" s="50">
        <v>2.1590000000000003</v>
      </c>
      <c r="E9" s="49"/>
      <c r="F9" s="50"/>
      <c r="G9" s="69"/>
      <c r="H9" s="50"/>
      <c r="I9" s="49"/>
      <c r="J9" s="50"/>
      <c r="K9" s="81"/>
    </row>
    <row r="10" spans="1:13" s="75" customFormat="1" ht="22.5" customHeight="1">
      <c r="A10" s="70"/>
      <c r="B10" s="51" t="s">
        <v>19</v>
      </c>
      <c r="C10" s="49" t="s">
        <v>17</v>
      </c>
      <c r="D10" s="52">
        <v>0.18360000000000001</v>
      </c>
      <c r="E10" s="49"/>
      <c r="F10" s="50"/>
      <c r="G10" s="49"/>
      <c r="H10" s="50"/>
      <c r="I10" s="69"/>
      <c r="J10" s="50"/>
      <c r="K10" s="81"/>
    </row>
    <row r="11" spans="1:13" s="75" customFormat="1" ht="30" customHeight="1">
      <c r="A11" s="70"/>
      <c r="B11" s="51" t="s">
        <v>56</v>
      </c>
      <c r="C11" s="49" t="s">
        <v>14</v>
      </c>
      <c r="D11" s="52">
        <v>0.17255000000000001</v>
      </c>
      <c r="E11" s="69"/>
      <c r="F11" s="50"/>
      <c r="G11" s="49"/>
      <c r="H11" s="50"/>
      <c r="I11" s="49"/>
      <c r="J11" s="50"/>
      <c r="K11" s="81"/>
    </row>
    <row r="12" spans="1:13" s="75" customFormat="1" ht="30" customHeight="1">
      <c r="A12" s="70"/>
      <c r="B12" s="78" t="s">
        <v>53</v>
      </c>
      <c r="C12" s="49" t="s">
        <v>18</v>
      </c>
      <c r="D12" s="101">
        <f>7.81/1000</f>
        <v>7.8099999999999992E-3</v>
      </c>
      <c r="E12" s="69"/>
      <c r="F12" s="50"/>
      <c r="G12" s="49"/>
      <c r="H12" s="50"/>
      <c r="I12" s="49"/>
      <c r="J12" s="50"/>
      <c r="K12" s="81"/>
    </row>
    <row r="13" spans="1:13" s="75" customFormat="1" ht="30" customHeight="1">
      <c r="A13" s="70"/>
      <c r="B13" s="78" t="s">
        <v>57</v>
      </c>
      <c r="C13" s="49" t="s">
        <v>18</v>
      </c>
      <c r="D13" s="101">
        <f>11.81/1000</f>
        <v>1.1810000000000001E-2</v>
      </c>
      <c r="E13" s="69"/>
      <c r="F13" s="50"/>
      <c r="G13" s="49"/>
      <c r="H13" s="50"/>
      <c r="I13" s="49"/>
      <c r="J13" s="50"/>
      <c r="K13" s="81"/>
    </row>
    <row r="14" spans="1:13" s="75" customFormat="1" ht="27.75" customHeight="1">
      <c r="A14" s="70"/>
      <c r="B14" s="53" t="s">
        <v>47</v>
      </c>
      <c r="C14" s="49" t="s">
        <v>14</v>
      </c>
      <c r="D14" s="52">
        <v>1.7340000000000001E-2</v>
      </c>
      <c r="E14" s="69"/>
      <c r="F14" s="50"/>
      <c r="G14" s="50"/>
      <c r="H14" s="50"/>
      <c r="I14" s="49"/>
      <c r="J14" s="50"/>
      <c r="K14" s="81"/>
    </row>
    <row r="15" spans="1:13" s="75" customFormat="1" ht="27.75" customHeight="1">
      <c r="A15" s="70"/>
      <c r="B15" s="53" t="s">
        <v>48</v>
      </c>
      <c r="C15" s="49" t="s">
        <v>14</v>
      </c>
      <c r="D15" s="52">
        <v>1.2410000000000001E-2</v>
      </c>
      <c r="E15" s="69"/>
      <c r="F15" s="50"/>
      <c r="G15" s="50"/>
      <c r="H15" s="50"/>
      <c r="I15" s="49"/>
      <c r="J15" s="50"/>
      <c r="K15" s="81"/>
    </row>
    <row r="16" spans="1:13" s="75" customFormat="1" ht="23.25" customHeight="1" thickBot="1">
      <c r="A16" s="109"/>
      <c r="B16" s="110" t="s">
        <v>20</v>
      </c>
      <c r="C16" s="111" t="s">
        <v>17</v>
      </c>
      <c r="D16" s="112">
        <v>0.28389999999999999</v>
      </c>
      <c r="E16" s="113"/>
      <c r="F16" s="112"/>
      <c r="G16" s="112"/>
      <c r="H16" s="112"/>
      <c r="I16" s="111"/>
      <c r="J16" s="112"/>
      <c r="K16" s="114"/>
    </row>
    <row r="17" spans="1:11" ht="22.5" customHeight="1" thickBot="1">
      <c r="A17" s="82"/>
      <c r="B17" s="84" t="s">
        <v>22</v>
      </c>
      <c r="C17" s="85"/>
      <c r="D17" s="86"/>
      <c r="E17" s="85"/>
      <c r="F17" s="87"/>
      <c r="G17" s="87"/>
      <c r="H17" s="87"/>
      <c r="I17" s="87"/>
      <c r="J17" s="87"/>
      <c r="K17" s="108"/>
    </row>
    <row r="18" spans="1:11" ht="32.25" customHeight="1" thickBot="1">
      <c r="A18" s="3"/>
      <c r="B18" s="89" t="s">
        <v>54</v>
      </c>
      <c r="C18" s="4">
        <v>0.18</v>
      </c>
      <c r="D18" s="6"/>
      <c r="E18" s="5"/>
      <c r="F18" s="90"/>
      <c r="G18" s="7"/>
      <c r="H18" s="7"/>
      <c r="I18" s="7"/>
      <c r="J18" s="6"/>
      <c r="K18" s="91"/>
    </row>
    <row r="19" spans="1:11" ht="32.25" customHeight="1" thickBot="1">
      <c r="A19" s="3"/>
      <c r="B19" s="16" t="s">
        <v>22</v>
      </c>
      <c r="C19" s="5"/>
      <c r="D19" s="6"/>
      <c r="E19" s="5"/>
      <c r="F19" s="7"/>
      <c r="G19" s="7"/>
      <c r="H19" s="7"/>
      <c r="I19" s="7"/>
      <c r="J19" s="7"/>
      <c r="K19" s="17"/>
    </row>
    <row r="20" spans="1:11">
      <c r="A20" s="55"/>
      <c r="B20" s="95"/>
      <c r="C20" s="55"/>
      <c r="D20" s="96"/>
      <c r="E20" s="55"/>
      <c r="F20" s="97"/>
      <c r="G20" s="55"/>
      <c r="H20" s="98"/>
      <c r="I20" s="55"/>
      <c r="J20" s="96"/>
      <c r="K20" s="96"/>
    </row>
  </sheetData>
  <mergeCells count="9">
    <mergeCell ref="G5:H5"/>
    <mergeCell ref="I5:J5"/>
    <mergeCell ref="A2:K2"/>
    <mergeCell ref="A5:A6"/>
    <mergeCell ref="B5:B6"/>
    <mergeCell ref="C5:C6"/>
    <mergeCell ref="D5:D6"/>
    <mergeCell ref="E5:F5"/>
    <mergeCell ref="C4:K4"/>
  </mergeCells>
  <pageMargins left="0.2" right="0.19" top="0.17" bottom="0.21" header="0.17" footer="0.16"/>
  <pageSetup paperSize="9" scale="87" orientation="landscape" r:id="rId1"/>
  <headerFooter alignWithMargins="0"/>
  <ignoredErrors>
    <ignoredError sqref="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2026-04-10T07:08:18Z</dcterms:modified>
</cp:coreProperties>
</file>